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3395" windowHeight="73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7" i="1" l="1"/>
  <c r="G57" i="1" l="1"/>
  <c r="I41" i="1" l="1"/>
  <c r="I8" i="1" l="1"/>
  <c r="I13" i="1"/>
  <c r="I27" i="1"/>
  <c r="I26" i="1" s="1"/>
  <c r="I31" i="1"/>
  <c r="I34" i="1"/>
  <c r="I46" i="1"/>
  <c r="I49" i="1"/>
  <c r="I59" i="1"/>
  <c r="I40" i="1" l="1"/>
  <c r="D27" i="1"/>
  <c r="F26" i="1"/>
  <c r="E56" i="1"/>
  <c r="G17" i="1"/>
  <c r="I53" i="1" l="1"/>
  <c r="I51" i="1"/>
  <c r="I20" i="1"/>
  <c r="I23" i="1"/>
  <c r="I37" i="1"/>
  <c r="I43" i="1"/>
  <c r="H59" i="1"/>
  <c r="H56" i="1"/>
  <c r="H53" i="1"/>
  <c r="H43" i="1"/>
  <c r="H40" i="1"/>
  <c r="H37" i="1"/>
  <c r="H34" i="1"/>
  <c r="H29" i="1"/>
  <c r="H26" i="1"/>
  <c r="H20" i="1"/>
  <c r="H16" i="1"/>
  <c r="H13" i="1"/>
  <c r="H11" i="1"/>
  <c r="H8" i="1"/>
  <c r="E11" i="1"/>
  <c r="E16" i="1"/>
  <c r="E18" i="1"/>
  <c r="E23" i="1"/>
  <c r="E26" i="1"/>
  <c r="E31" i="1"/>
  <c r="E46" i="1"/>
  <c r="F56" i="1"/>
  <c r="F62" i="1" s="1"/>
  <c r="I62" i="1" l="1"/>
  <c r="H62" i="1"/>
  <c r="E62" i="1"/>
  <c r="G16" i="1"/>
  <c r="G11" i="1"/>
  <c r="G43" i="1" l="1"/>
  <c r="C43" i="1" l="1"/>
  <c r="G59" i="1"/>
  <c r="C59" i="1" s="1"/>
  <c r="G56" i="1"/>
  <c r="D56" i="1"/>
  <c r="G53" i="1"/>
  <c r="C53" i="1" s="1"/>
  <c r="G51" i="1"/>
  <c r="C51" i="1" s="1"/>
  <c r="G49" i="1"/>
  <c r="C49" i="1" s="1"/>
  <c r="G46" i="1"/>
  <c r="D46" i="1"/>
  <c r="G40" i="1"/>
  <c r="C40" i="1" s="1"/>
  <c r="G37" i="1"/>
  <c r="C37" i="1" s="1"/>
  <c r="G34" i="1"/>
  <c r="C34" i="1" s="1"/>
  <c r="G31" i="1"/>
  <c r="D31" i="1"/>
  <c r="G29" i="1"/>
  <c r="C29" i="1" s="1"/>
  <c r="D26" i="1"/>
  <c r="G26" i="1"/>
  <c r="G23" i="1"/>
  <c r="D23" i="1"/>
  <c r="C23" i="1" s="1"/>
  <c r="G20" i="1"/>
  <c r="C20" i="1" s="1"/>
  <c r="C26" i="1" l="1"/>
  <c r="C46" i="1"/>
  <c r="C31" i="1"/>
  <c r="C56" i="1"/>
  <c r="D18" i="1"/>
  <c r="C18" i="1" s="1"/>
  <c r="D16" i="1"/>
  <c r="C16" i="1" s="1"/>
  <c r="G13" i="1"/>
  <c r="C13" i="1" s="1"/>
  <c r="D11" i="1"/>
  <c r="C11" i="1" s="1"/>
  <c r="G8" i="1"/>
  <c r="C8" i="1" s="1"/>
  <c r="D62" i="1" l="1"/>
  <c r="G62" i="1"/>
</calcChain>
</file>

<file path=xl/sharedStrings.xml><?xml version="1.0" encoding="utf-8"?>
<sst xmlns="http://schemas.openxmlformats.org/spreadsheetml/2006/main" count="71" uniqueCount="35">
  <si>
    <t>Расчетный размер субсидии, тыс. рублей</t>
  </si>
  <si>
    <t>в том числе:</t>
  </si>
  <si>
    <t>в 2014 году</t>
  </si>
  <si>
    <t>в 2015 году</t>
  </si>
  <si>
    <t>всего</t>
  </si>
  <si>
    <t>средства республиканского бюджета Республики Мордовия, источником которых является иной межбюджетный трансферт из федерального бюджета</t>
  </si>
  <si>
    <t>средства республиканского бюджета Республики Мордовия</t>
  </si>
  <si>
    <t>№ п/п</t>
  </si>
  <si>
    <t>Наименование муниципального района</t>
  </si>
  <si>
    <t>Итого:</t>
  </si>
  <si>
    <t>Ардатовский муниципальный район, в том числе:</t>
  </si>
  <si>
    <t>Атюрьевский муниципальный район, в том числе:</t>
  </si>
  <si>
    <t>Атяшевский муниципальный район, в том числе:</t>
  </si>
  <si>
    <t>Большеберезниковский муниципальный район, в том числе:</t>
  </si>
  <si>
    <t>Большеигнатовский муниципальный район, в том числе:</t>
  </si>
  <si>
    <t>Дубенский муниципальный район, в том числе:</t>
  </si>
  <si>
    <t>Ельниковский муниципальный район, в том числе:</t>
  </si>
  <si>
    <t>Зубово-Полянский муниципальный район, в том числе:</t>
  </si>
  <si>
    <t>Ичалковский муниципальный район, в том числе:</t>
  </si>
  <si>
    <t>Ковылкинский муниципальный район, в том числе:</t>
  </si>
  <si>
    <t>Кочкуровский муниципальный район, в том числе:</t>
  </si>
  <si>
    <t>Краснослободский муниципальный район, в том числе:</t>
  </si>
  <si>
    <t>Ромодановский муниципальный район, в том числе:</t>
  </si>
  <si>
    <t>Лямбирский муниципальный район, в том числе:</t>
  </si>
  <si>
    <t>Рузаевский муниципальный район, в том числе:</t>
  </si>
  <si>
    <t>Темниковский муниципальный район, в том числе:</t>
  </si>
  <si>
    <t>Теньгушевский муниципальный район, в том числе:</t>
  </si>
  <si>
    <t>Старошайговский муниципальный район, в том числе:</t>
  </si>
  <si>
    <t>Торбеевский муниципальный район, в том числе:</t>
  </si>
  <si>
    <t>Чамзинский муниципальный район, в том числе:</t>
  </si>
  <si>
    <t>МФЦ</t>
  </si>
  <si>
    <t>территориально обособленные структурные подразделения (офисы) МФЦ (далее - ТОСП)</t>
  </si>
  <si>
    <t>ТОСП</t>
  </si>
  <si>
    <t xml:space="preserve">Приложение 2 </t>
  </si>
  <si>
    <t xml:space="preserve">Распределение субсидий бюджетам муниципальных районов на завершение работ по созданию сети многофункциональных центров предоставления государственных и муниципальных услуг в 2014-2015 годах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</si>
</sst>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0" fontId="2" fillId="3" borderId="1" xfId="0" applyFont="1" applyFill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6" workbookViewId="0">
      <selection activeCell="E63" sqref="E63:I65"/>
    </sheetView>
  </sheetViews>
  <sheetFormatPr defaultRowHeight="15" x14ac:dyDescent="0.25"/>
  <cols>
    <col min="1" max="1" width="6.140625" customWidth="1"/>
    <col min="2" max="2" width="26.42578125" customWidth="1"/>
    <col min="3" max="3" width="15" customWidth="1"/>
    <col min="4" max="4" width="12.28515625" customWidth="1"/>
    <col min="5" max="5" width="19.5703125" customWidth="1"/>
    <col min="6" max="6" width="19.42578125" customWidth="1"/>
    <col min="7" max="7" width="12.42578125" customWidth="1"/>
    <col min="8" max="8" width="19.42578125" customWidth="1"/>
    <col min="9" max="9" width="20" customWidth="1"/>
  </cols>
  <sheetData>
    <row r="1" spans="1:10" ht="18.75" x14ac:dyDescent="0.3">
      <c r="A1" s="3"/>
      <c r="B1" s="3"/>
      <c r="C1" s="3"/>
      <c r="D1" s="3"/>
      <c r="E1" s="3"/>
      <c r="F1" s="3"/>
      <c r="G1" s="1"/>
      <c r="H1" s="1"/>
      <c r="I1" s="8" t="s">
        <v>33</v>
      </c>
    </row>
    <row r="2" spans="1:10" ht="54" customHeight="1" x14ac:dyDescent="0.25">
      <c r="A2" s="26" t="s">
        <v>34</v>
      </c>
      <c r="B2" s="26"/>
      <c r="C2" s="26"/>
      <c r="D2" s="26"/>
      <c r="E2" s="26"/>
      <c r="F2" s="26"/>
      <c r="G2" s="26"/>
      <c r="H2" s="26"/>
      <c r="I2" s="26"/>
    </row>
    <row r="3" spans="1:10" ht="15.75" x14ac:dyDescent="0.25">
      <c r="A3" s="3"/>
      <c r="B3" s="3"/>
      <c r="C3" s="3"/>
      <c r="D3" s="3"/>
      <c r="E3" s="3"/>
      <c r="F3" s="3"/>
      <c r="G3" s="3"/>
      <c r="H3" s="3"/>
      <c r="I3" s="3"/>
    </row>
    <row r="4" spans="1:10" ht="30" customHeight="1" x14ac:dyDescent="0.25">
      <c r="A4" s="27" t="s">
        <v>7</v>
      </c>
      <c r="B4" s="27" t="s">
        <v>8</v>
      </c>
      <c r="C4" s="27" t="s">
        <v>0</v>
      </c>
      <c r="D4" s="27" t="s">
        <v>1</v>
      </c>
      <c r="E4" s="27"/>
      <c r="F4" s="27"/>
      <c r="G4" s="27"/>
      <c r="H4" s="27"/>
      <c r="I4" s="27"/>
      <c r="J4" s="2"/>
    </row>
    <row r="5" spans="1:10" ht="30" customHeight="1" x14ac:dyDescent="0.25">
      <c r="A5" s="27"/>
      <c r="B5" s="27"/>
      <c r="C5" s="27"/>
      <c r="D5" s="27" t="s">
        <v>2</v>
      </c>
      <c r="E5" s="27"/>
      <c r="F5" s="27"/>
      <c r="G5" s="27" t="s">
        <v>3</v>
      </c>
      <c r="H5" s="27"/>
      <c r="I5" s="27"/>
      <c r="J5" s="2"/>
    </row>
    <row r="6" spans="1:10" ht="30" customHeight="1" x14ac:dyDescent="0.25">
      <c r="A6" s="27"/>
      <c r="B6" s="27"/>
      <c r="C6" s="27"/>
      <c r="D6" s="24" t="s">
        <v>4</v>
      </c>
      <c r="E6" s="27" t="s">
        <v>1</v>
      </c>
      <c r="F6" s="27"/>
      <c r="G6" s="24" t="s">
        <v>4</v>
      </c>
      <c r="H6" s="27" t="s">
        <v>1</v>
      </c>
      <c r="I6" s="27"/>
      <c r="J6" s="2"/>
    </row>
    <row r="7" spans="1:10" ht="189" x14ac:dyDescent="0.25">
      <c r="A7" s="27"/>
      <c r="B7" s="27"/>
      <c r="C7" s="27"/>
      <c r="D7" s="25"/>
      <c r="E7" s="7" t="s">
        <v>5</v>
      </c>
      <c r="F7" s="7" t="s">
        <v>6</v>
      </c>
      <c r="G7" s="25"/>
      <c r="H7" s="7" t="s">
        <v>5</v>
      </c>
      <c r="I7" s="7" t="s">
        <v>6</v>
      </c>
      <c r="J7" s="2"/>
    </row>
    <row r="8" spans="1:10" ht="47.25" x14ac:dyDescent="0.25">
      <c r="A8" s="24">
        <v>1</v>
      </c>
      <c r="B8" s="17" t="s">
        <v>10</v>
      </c>
      <c r="C8" s="19">
        <f>D8+G8</f>
        <v>2244.8000000000002</v>
      </c>
      <c r="D8" s="14"/>
      <c r="E8" s="9"/>
      <c r="F8" s="9"/>
      <c r="G8" s="21">
        <f>G9+G10</f>
        <v>2244.8000000000002</v>
      </c>
      <c r="H8" s="19">
        <f>H10+H9</f>
        <v>949.9</v>
      </c>
      <c r="I8" s="19">
        <f>I9</f>
        <v>1294.9000000000001</v>
      </c>
      <c r="J8" s="2"/>
    </row>
    <row r="9" spans="1:10" ht="15.75" x14ac:dyDescent="0.25">
      <c r="A9" s="28"/>
      <c r="B9" s="5" t="s">
        <v>30</v>
      </c>
      <c r="C9" s="9"/>
      <c r="D9" s="13"/>
      <c r="E9" s="9"/>
      <c r="F9" s="9"/>
      <c r="G9" s="22">
        <v>1294.9000000000001</v>
      </c>
      <c r="H9" s="18"/>
      <c r="I9" s="18">
        <v>1294.9000000000001</v>
      </c>
      <c r="J9" s="2"/>
    </row>
    <row r="10" spans="1:10" ht="78.75" x14ac:dyDescent="0.25">
      <c r="A10" s="25"/>
      <c r="B10" s="5" t="s">
        <v>31</v>
      </c>
      <c r="C10" s="9"/>
      <c r="D10" s="13"/>
      <c r="E10" s="9"/>
      <c r="F10" s="9"/>
      <c r="G10" s="22">
        <v>949.9</v>
      </c>
      <c r="H10" s="18">
        <v>949.9</v>
      </c>
      <c r="I10" s="9"/>
      <c r="J10" s="2"/>
    </row>
    <row r="11" spans="1:10" ht="47.25" x14ac:dyDescent="0.25">
      <c r="A11" s="24">
        <v>2</v>
      </c>
      <c r="B11" s="10" t="s">
        <v>11</v>
      </c>
      <c r="C11" s="11">
        <f>D11+G11</f>
        <v>3450.6</v>
      </c>
      <c r="D11" s="21">
        <f>D12</f>
        <v>2659.1</v>
      </c>
      <c r="E11" s="19">
        <f>E12</f>
        <v>2659.1</v>
      </c>
      <c r="F11" s="9"/>
      <c r="G11" s="14">
        <f>G12</f>
        <v>791.5</v>
      </c>
      <c r="H11" s="11">
        <f>H12</f>
        <v>791.5</v>
      </c>
      <c r="I11" s="9"/>
      <c r="J11" s="2"/>
    </row>
    <row r="12" spans="1:10" ht="15.75" x14ac:dyDescent="0.25">
      <c r="A12" s="25"/>
      <c r="B12" s="5" t="s">
        <v>30</v>
      </c>
      <c r="C12" s="9"/>
      <c r="D12" s="22">
        <v>2659.1</v>
      </c>
      <c r="E12" s="18">
        <v>2659.1</v>
      </c>
      <c r="F12" s="9"/>
      <c r="G12" s="13">
        <v>791.5</v>
      </c>
      <c r="H12" s="9">
        <v>791.5</v>
      </c>
      <c r="I12" s="9"/>
      <c r="J12" s="2"/>
    </row>
    <row r="13" spans="1:10" ht="47.25" x14ac:dyDescent="0.25">
      <c r="A13" s="24">
        <v>3</v>
      </c>
      <c r="B13" s="10" t="s">
        <v>12</v>
      </c>
      <c r="C13" s="19">
        <f>D13+G13</f>
        <v>372.29999999999995</v>
      </c>
      <c r="D13" s="13"/>
      <c r="E13" s="9"/>
      <c r="F13" s="9"/>
      <c r="G13" s="21">
        <f>G14+G15</f>
        <v>372.29999999999995</v>
      </c>
      <c r="H13" s="19">
        <f>H14+H15</f>
        <v>268.2</v>
      </c>
      <c r="I13" s="11">
        <f>I14</f>
        <v>104.1</v>
      </c>
      <c r="J13" s="2"/>
    </row>
    <row r="14" spans="1:10" ht="15.75" x14ac:dyDescent="0.25">
      <c r="A14" s="28"/>
      <c r="B14" s="5" t="s">
        <v>30</v>
      </c>
      <c r="C14" s="9"/>
      <c r="D14" s="13"/>
      <c r="E14" s="9"/>
      <c r="F14" s="9"/>
      <c r="G14" s="22">
        <v>104.1</v>
      </c>
      <c r="H14" s="23"/>
      <c r="I14" s="9">
        <v>104.1</v>
      </c>
      <c r="J14" s="2"/>
    </row>
    <row r="15" spans="1:10" ht="15.75" x14ac:dyDescent="0.25">
      <c r="A15" s="25"/>
      <c r="B15" s="5" t="s">
        <v>32</v>
      </c>
      <c r="C15" s="9"/>
      <c r="D15" s="13"/>
      <c r="E15" s="9"/>
      <c r="F15" s="9"/>
      <c r="G15" s="13">
        <v>268.2</v>
      </c>
      <c r="H15" s="20">
        <v>268.2</v>
      </c>
      <c r="I15" s="9"/>
      <c r="J15" s="2"/>
    </row>
    <row r="16" spans="1:10" ht="47.25" x14ac:dyDescent="0.25">
      <c r="A16" s="24">
        <v>4</v>
      </c>
      <c r="B16" s="10" t="s">
        <v>13</v>
      </c>
      <c r="C16" s="11">
        <f>D16+G16</f>
        <v>2347.8000000000002</v>
      </c>
      <c r="D16" s="14">
        <f>D17</f>
        <v>849.8</v>
      </c>
      <c r="E16" s="11">
        <f>E17</f>
        <v>849.8</v>
      </c>
      <c r="F16" s="9"/>
      <c r="G16" s="21">
        <f>G17</f>
        <v>1498.0000000000002</v>
      </c>
      <c r="H16" s="19">
        <f>H17</f>
        <v>1498</v>
      </c>
      <c r="I16" s="9"/>
      <c r="J16" s="2"/>
    </row>
    <row r="17" spans="1:10" ht="15.75" x14ac:dyDescent="0.25">
      <c r="A17" s="25"/>
      <c r="B17" s="5" t="s">
        <v>30</v>
      </c>
      <c r="C17" s="9"/>
      <c r="D17" s="13">
        <v>849.8</v>
      </c>
      <c r="E17" s="9">
        <v>849.8</v>
      </c>
      <c r="F17" s="9"/>
      <c r="G17" s="22">
        <f>2347.8-849.8</f>
        <v>1498.0000000000002</v>
      </c>
      <c r="H17" s="18">
        <v>1498</v>
      </c>
      <c r="I17" s="9"/>
      <c r="J17" s="2"/>
    </row>
    <row r="18" spans="1:10" ht="47.25" x14ac:dyDescent="0.25">
      <c r="A18" s="24">
        <v>5</v>
      </c>
      <c r="B18" s="10" t="s">
        <v>14</v>
      </c>
      <c r="C18" s="11">
        <f>D18+G18</f>
        <v>400.2</v>
      </c>
      <c r="D18" s="14">
        <f>D19</f>
        <v>400.2</v>
      </c>
      <c r="E18" s="11">
        <f>E19</f>
        <v>400.2</v>
      </c>
      <c r="F18" s="9"/>
      <c r="G18" s="13"/>
      <c r="H18" s="9"/>
      <c r="I18" s="9"/>
      <c r="J18" s="2"/>
    </row>
    <row r="19" spans="1:10" ht="15.75" x14ac:dyDescent="0.25">
      <c r="A19" s="25"/>
      <c r="B19" s="5" t="s">
        <v>30</v>
      </c>
      <c r="C19" s="9"/>
      <c r="D19" s="13">
        <v>400.2</v>
      </c>
      <c r="E19" s="9">
        <v>400.2</v>
      </c>
      <c r="F19" s="9"/>
      <c r="G19" s="13"/>
      <c r="H19" s="9"/>
      <c r="I19" s="9"/>
      <c r="J19" s="2"/>
    </row>
    <row r="20" spans="1:10" ht="47.25" x14ac:dyDescent="0.25">
      <c r="A20" s="24">
        <v>6</v>
      </c>
      <c r="B20" s="10" t="s">
        <v>15</v>
      </c>
      <c r="C20" s="11">
        <f>D20+G20</f>
        <v>419.5</v>
      </c>
      <c r="D20" s="14"/>
      <c r="E20" s="9"/>
      <c r="F20" s="9"/>
      <c r="G20" s="14">
        <f>G21+G22</f>
        <v>419.5</v>
      </c>
      <c r="H20" s="11">
        <f>H21+H22</f>
        <v>400.5</v>
      </c>
      <c r="I20" s="19">
        <f>I21</f>
        <v>19</v>
      </c>
      <c r="J20" s="2"/>
    </row>
    <row r="21" spans="1:10" ht="15.75" x14ac:dyDescent="0.25">
      <c r="A21" s="28"/>
      <c r="B21" s="5" t="s">
        <v>30</v>
      </c>
      <c r="C21" s="9"/>
      <c r="D21" s="13"/>
      <c r="E21" s="9"/>
      <c r="F21" s="9"/>
      <c r="G21" s="22">
        <v>19</v>
      </c>
      <c r="H21" s="9"/>
      <c r="I21" s="18">
        <v>19</v>
      </c>
      <c r="J21" s="2"/>
    </row>
    <row r="22" spans="1:10" ht="15.75" x14ac:dyDescent="0.25">
      <c r="A22" s="25"/>
      <c r="B22" s="5" t="s">
        <v>32</v>
      </c>
      <c r="C22" s="9"/>
      <c r="D22" s="13"/>
      <c r="E22" s="9"/>
      <c r="F22" s="9"/>
      <c r="G22" s="13">
        <v>400.5</v>
      </c>
      <c r="H22" s="9">
        <v>400.5</v>
      </c>
      <c r="I22" s="9"/>
      <c r="J22" s="2"/>
    </row>
    <row r="23" spans="1:10" ht="47.25" x14ac:dyDescent="0.25">
      <c r="A23" s="24">
        <v>7</v>
      </c>
      <c r="B23" s="10" t="s">
        <v>16</v>
      </c>
      <c r="C23" s="12">
        <f>D23+G23</f>
        <v>544.4</v>
      </c>
      <c r="D23" s="14">
        <f>D24+D25</f>
        <v>516.9</v>
      </c>
      <c r="E23" s="11">
        <f>E24+E25</f>
        <v>516.9</v>
      </c>
      <c r="F23" s="9"/>
      <c r="G23" s="14">
        <f>G24+G25</f>
        <v>27.5</v>
      </c>
      <c r="H23" s="9"/>
      <c r="I23" s="11">
        <f>I24+I25</f>
        <v>27.5</v>
      </c>
      <c r="J23" s="2"/>
    </row>
    <row r="24" spans="1:10" ht="15.75" x14ac:dyDescent="0.25">
      <c r="A24" s="28"/>
      <c r="B24" s="5" t="s">
        <v>30</v>
      </c>
      <c r="C24" s="9"/>
      <c r="D24" s="13">
        <v>516.9</v>
      </c>
      <c r="E24" s="9">
        <v>516.9</v>
      </c>
      <c r="F24" s="9"/>
      <c r="G24" s="13"/>
      <c r="H24" s="9"/>
      <c r="I24" s="9"/>
      <c r="J24" s="2"/>
    </row>
    <row r="25" spans="1:10" ht="15.75" x14ac:dyDescent="0.25">
      <c r="A25" s="25"/>
      <c r="B25" s="5" t="s">
        <v>32</v>
      </c>
      <c r="C25" s="9"/>
      <c r="D25" s="13"/>
      <c r="E25" s="9"/>
      <c r="F25" s="9"/>
      <c r="G25" s="13">
        <v>27.5</v>
      </c>
      <c r="H25" s="9"/>
      <c r="I25" s="9">
        <v>27.5</v>
      </c>
      <c r="J25" s="2"/>
    </row>
    <row r="26" spans="1:10" ht="47.25" x14ac:dyDescent="0.25">
      <c r="A26" s="24">
        <v>8</v>
      </c>
      <c r="B26" s="17" t="s">
        <v>17</v>
      </c>
      <c r="C26" s="19">
        <f>D26+G26</f>
        <v>24633.7</v>
      </c>
      <c r="D26" s="21">
        <f>D27+D28</f>
        <v>12479.6</v>
      </c>
      <c r="E26" s="19">
        <f>E27+E28</f>
        <v>8074.6</v>
      </c>
      <c r="F26" s="19">
        <f>F27</f>
        <v>4405</v>
      </c>
      <c r="G26" s="21">
        <f>G27+G28</f>
        <v>12154.1</v>
      </c>
      <c r="H26" s="19">
        <f>H27+H28</f>
        <v>5013.6000000000004</v>
      </c>
      <c r="I26" s="19">
        <f>I27</f>
        <v>7140.5</v>
      </c>
    </row>
    <row r="27" spans="1:10" ht="15.75" x14ac:dyDescent="0.25">
      <c r="A27" s="28"/>
      <c r="B27" s="5" t="s">
        <v>30</v>
      </c>
      <c r="C27" s="9"/>
      <c r="D27" s="22">
        <f>E27+F27</f>
        <v>12479.6</v>
      </c>
      <c r="E27" s="18">
        <v>8074.6</v>
      </c>
      <c r="F27" s="18">
        <v>4405</v>
      </c>
      <c r="G27" s="22">
        <f>23687-D27</f>
        <v>11207.4</v>
      </c>
      <c r="H27" s="23">
        <v>4066.9</v>
      </c>
      <c r="I27" s="18">
        <f>G27-H27</f>
        <v>7140.5</v>
      </c>
    </row>
    <row r="28" spans="1:10" ht="15.75" x14ac:dyDescent="0.25">
      <c r="A28" s="25"/>
      <c r="B28" s="5" t="s">
        <v>32</v>
      </c>
      <c r="C28" s="9"/>
      <c r="D28" s="13"/>
      <c r="E28" s="9"/>
      <c r="F28" s="9"/>
      <c r="G28" s="22">
        <v>946.7</v>
      </c>
      <c r="H28" s="18">
        <v>946.7</v>
      </c>
      <c r="I28" s="9"/>
    </row>
    <row r="29" spans="1:10" ht="47.25" x14ac:dyDescent="0.25">
      <c r="A29" s="24">
        <v>9</v>
      </c>
      <c r="B29" s="10" t="s">
        <v>18</v>
      </c>
      <c r="C29" s="11">
        <f>D29+G29</f>
        <v>273.39999999999998</v>
      </c>
      <c r="D29" s="13"/>
      <c r="E29" s="9"/>
      <c r="F29" s="9"/>
      <c r="G29" s="14">
        <f>G30</f>
        <v>273.39999999999998</v>
      </c>
      <c r="H29" s="11">
        <f>H30</f>
        <v>273.39999999999998</v>
      </c>
      <c r="I29" s="9"/>
    </row>
    <row r="30" spans="1:10" ht="15.75" x14ac:dyDescent="0.25">
      <c r="A30" s="25"/>
      <c r="B30" s="5" t="s">
        <v>32</v>
      </c>
      <c r="C30" s="9"/>
      <c r="D30" s="13"/>
      <c r="E30" s="9"/>
      <c r="F30" s="9"/>
      <c r="G30" s="13">
        <v>273.39999999999998</v>
      </c>
      <c r="H30" s="9">
        <v>273.39999999999998</v>
      </c>
      <c r="I30" s="9"/>
    </row>
    <row r="31" spans="1:10" ht="47.25" x14ac:dyDescent="0.25">
      <c r="A31" s="24">
        <v>10</v>
      </c>
      <c r="B31" s="10" t="s">
        <v>19</v>
      </c>
      <c r="C31" s="11">
        <f>D31+G31</f>
        <v>2844.3</v>
      </c>
      <c r="D31" s="21">
        <f>D32+D33</f>
        <v>2328</v>
      </c>
      <c r="E31" s="19">
        <f>E32+E33</f>
        <v>2328</v>
      </c>
      <c r="F31" s="9"/>
      <c r="G31" s="14">
        <f>G32+G33</f>
        <v>516.29999999999995</v>
      </c>
      <c r="H31" s="19"/>
      <c r="I31" s="11">
        <f>I32</f>
        <v>516.29999999999995</v>
      </c>
    </row>
    <row r="32" spans="1:10" ht="15.75" x14ac:dyDescent="0.25">
      <c r="A32" s="28"/>
      <c r="B32" s="5" t="s">
        <v>30</v>
      </c>
      <c r="C32" s="9"/>
      <c r="D32" s="22"/>
      <c r="E32" s="18"/>
      <c r="F32" s="9"/>
      <c r="G32" s="13">
        <v>516.29999999999995</v>
      </c>
      <c r="H32" s="18"/>
      <c r="I32" s="18">
        <v>516.29999999999995</v>
      </c>
    </row>
    <row r="33" spans="1:10" ht="15.75" x14ac:dyDescent="0.25">
      <c r="A33" s="25"/>
      <c r="B33" s="5" t="s">
        <v>32</v>
      </c>
      <c r="C33" s="9"/>
      <c r="D33" s="22">
        <v>2328</v>
      </c>
      <c r="E33" s="18">
        <v>2328</v>
      </c>
      <c r="F33" s="9"/>
      <c r="G33" s="13"/>
      <c r="H33" s="9"/>
      <c r="I33" s="9"/>
    </row>
    <row r="34" spans="1:10" ht="47.25" x14ac:dyDescent="0.25">
      <c r="A34" s="24">
        <v>11</v>
      </c>
      <c r="B34" s="10" t="s">
        <v>20</v>
      </c>
      <c r="C34" s="11">
        <f>D34+G34</f>
        <v>440.2</v>
      </c>
      <c r="D34" s="13"/>
      <c r="E34" s="9"/>
      <c r="F34" s="9"/>
      <c r="G34" s="14">
        <f>G35+G36</f>
        <v>440.2</v>
      </c>
      <c r="H34" s="11">
        <f>H35+H36</f>
        <v>131.5</v>
      </c>
      <c r="I34" s="11">
        <f>I35</f>
        <v>308.7</v>
      </c>
      <c r="J34" s="2"/>
    </row>
    <row r="35" spans="1:10" ht="15.75" x14ac:dyDescent="0.25">
      <c r="A35" s="28"/>
      <c r="B35" s="5" t="s">
        <v>30</v>
      </c>
      <c r="C35" s="9"/>
      <c r="D35" s="13"/>
      <c r="E35" s="9"/>
      <c r="F35" s="9"/>
      <c r="G35" s="22">
        <v>308.7</v>
      </c>
      <c r="H35" s="9"/>
      <c r="I35" s="9">
        <v>308.7</v>
      </c>
      <c r="J35" s="2"/>
    </row>
    <row r="36" spans="1:10" ht="15.75" x14ac:dyDescent="0.25">
      <c r="A36" s="25"/>
      <c r="B36" s="5" t="s">
        <v>32</v>
      </c>
      <c r="C36" s="9"/>
      <c r="D36" s="13"/>
      <c r="E36" s="9"/>
      <c r="F36" s="9"/>
      <c r="G36" s="13">
        <v>131.5</v>
      </c>
      <c r="H36" s="9">
        <v>131.5</v>
      </c>
      <c r="I36" s="9"/>
      <c r="J36" s="2"/>
    </row>
    <row r="37" spans="1:10" ht="47.25" x14ac:dyDescent="0.25">
      <c r="A37" s="24">
        <v>12</v>
      </c>
      <c r="B37" s="10" t="s">
        <v>21</v>
      </c>
      <c r="C37" s="11">
        <f>D37+G37</f>
        <v>2165</v>
      </c>
      <c r="D37" s="13"/>
      <c r="E37" s="9"/>
      <c r="F37" s="9"/>
      <c r="G37" s="21">
        <f>G38+G39</f>
        <v>2165</v>
      </c>
      <c r="H37" s="19">
        <f>H38+H39</f>
        <v>1211.9000000000001</v>
      </c>
      <c r="I37" s="19">
        <f>I38</f>
        <v>953.1</v>
      </c>
      <c r="J37" s="2"/>
    </row>
    <row r="38" spans="1:10" ht="15.75" x14ac:dyDescent="0.25">
      <c r="A38" s="28"/>
      <c r="B38" s="5" t="s">
        <v>30</v>
      </c>
      <c r="C38" s="9"/>
      <c r="D38" s="13"/>
      <c r="E38" s="9"/>
      <c r="F38" s="9"/>
      <c r="G38" s="13">
        <v>953.1</v>
      </c>
      <c r="H38" s="9"/>
      <c r="I38" s="18">
        <v>953.1</v>
      </c>
      <c r="J38" s="2"/>
    </row>
    <row r="39" spans="1:10" ht="15.75" x14ac:dyDescent="0.25">
      <c r="A39" s="25"/>
      <c r="B39" s="5" t="s">
        <v>32</v>
      </c>
      <c r="C39" s="9"/>
      <c r="D39" s="13"/>
      <c r="E39" s="9"/>
      <c r="F39" s="9"/>
      <c r="G39" s="13">
        <v>1211.9000000000001</v>
      </c>
      <c r="H39" s="9">
        <v>1211.9000000000001</v>
      </c>
      <c r="I39" s="9"/>
      <c r="J39" s="2"/>
    </row>
    <row r="40" spans="1:10" ht="47.25" x14ac:dyDescent="0.25">
      <c r="A40" s="24">
        <v>13</v>
      </c>
      <c r="B40" s="10" t="s">
        <v>23</v>
      </c>
      <c r="C40" s="19">
        <f>D40+G40</f>
        <v>4114.3</v>
      </c>
      <c r="D40" s="13"/>
      <c r="E40" s="9"/>
      <c r="F40" s="9"/>
      <c r="G40" s="21">
        <f>G41+G42</f>
        <v>4114.3</v>
      </c>
      <c r="H40" s="11">
        <f>H41+H42</f>
        <v>4077.2</v>
      </c>
      <c r="I40" s="19">
        <f>I41+I42</f>
        <v>37.099999999999909</v>
      </c>
      <c r="J40" s="2"/>
    </row>
    <row r="41" spans="1:10" ht="15.75" x14ac:dyDescent="0.25">
      <c r="A41" s="28"/>
      <c r="B41" s="5" t="s">
        <v>30</v>
      </c>
      <c r="C41" s="9"/>
      <c r="D41" s="13"/>
      <c r="E41" s="9"/>
      <c r="F41" s="9"/>
      <c r="G41" s="22">
        <v>2406.6</v>
      </c>
      <c r="H41" s="9">
        <v>2369.5</v>
      </c>
      <c r="I41" s="18">
        <f>G41-H41</f>
        <v>37.099999999999909</v>
      </c>
      <c r="J41" s="2"/>
    </row>
    <row r="42" spans="1:10" ht="15.75" x14ac:dyDescent="0.25">
      <c r="A42" s="25"/>
      <c r="B42" s="5" t="s">
        <v>32</v>
      </c>
      <c r="C42" s="9"/>
      <c r="D42" s="13"/>
      <c r="E42" s="9"/>
      <c r="F42" s="9"/>
      <c r="G42" s="13">
        <v>1707.7</v>
      </c>
      <c r="H42" s="9">
        <v>1707.7</v>
      </c>
      <c r="I42" s="9"/>
      <c r="J42" s="2"/>
    </row>
    <row r="43" spans="1:10" ht="47.25" x14ac:dyDescent="0.25">
      <c r="A43" s="24">
        <v>14</v>
      </c>
      <c r="B43" s="17" t="s">
        <v>22</v>
      </c>
      <c r="C43" s="11">
        <f>D43+G43</f>
        <v>1310.3</v>
      </c>
      <c r="D43" s="13"/>
      <c r="E43" s="9"/>
      <c r="F43" s="9"/>
      <c r="G43" s="14">
        <f>G44+G45</f>
        <v>1310.3</v>
      </c>
      <c r="H43" s="11">
        <f>H44+H45</f>
        <v>1030.3</v>
      </c>
      <c r="I43" s="19">
        <f>I44</f>
        <v>280</v>
      </c>
      <c r="J43" s="2"/>
    </row>
    <row r="44" spans="1:10" ht="15.75" x14ac:dyDescent="0.25">
      <c r="A44" s="28"/>
      <c r="B44" s="5" t="s">
        <v>30</v>
      </c>
      <c r="C44" s="9"/>
      <c r="D44" s="13"/>
      <c r="E44" s="9"/>
      <c r="F44" s="9"/>
      <c r="G44" s="22">
        <v>280</v>
      </c>
      <c r="H44" s="9"/>
      <c r="I44" s="18">
        <v>280</v>
      </c>
      <c r="J44" s="2"/>
    </row>
    <row r="45" spans="1:10" ht="15.75" x14ac:dyDescent="0.25">
      <c r="A45" s="25"/>
      <c r="B45" s="5" t="s">
        <v>32</v>
      </c>
      <c r="C45" s="9"/>
      <c r="D45" s="13"/>
      <c r="E45" s="9"/>
      <c r="F45" s="9"/>
      <c r="G45" s="13">
        <v>1030.3</v>
      </c>
      <c r="H45" s="9">
        <v>1030.3</v>
      </c>
      <c r="I45" s="9"/>
      <c r="J45" s="2"/>
    </row>
    <row r="46" spans="1:10" ht="47.25" x14ac:dyDescent="0.25">
      <c r="A46" s="24">
        <v>15</v>
      </c>
      <c r="B46" s="10" t="s">
        <v>24</v>
      </c>
      <c r="C46" s="11">
        <f>D46+G46</f>
        <v>2370.5</v>
      </c>
      <c r="D46" s="14">
        <f>D47+D48</f>
        <v>2008.8</v>
      </c>
      <c r="E46" s="11">
        <f>E47+E48</f>
        <v>2008.8</v>
      </c>
      <c r="F46" s="9"/>
      <c r="G46" s="14">
        <f>G47+G48</f>
        <v>361.7</v>
      </c>
      <c r="H46" s="11"/>
      <c r="I46" s="11">
        <f>I47</f>
        <v>361.7</v>
      </c>
      <c r="J46" s="2"/>
    </row>
    <row r="47" spans="1:10" ht="15.75" x14ac:dyDescent="0.25">
      <c r="A47" s="28"/>
      <c r="B47" s="5" t="s">
        <v>30</v>
      </c>
      <c r="C47" s="9"/>
      <c r="D47" s="13"/>
      <c r="E47" s="9"/>
      <c r="F47" s="9"/>
      <c r="G47" s="13">
        <v>361.7</v>
      </c>
      <c r="H47" s="9"/>
      <c r="I47" s="9">
        <v>361.7</v>
      </c>
      <c r="J47" s="2"/>
    </row>
    <row r="48" spans="1:10" ht="15.75" x14ac:dyDescent="0.25">
      <c r="A48" s="25"/>
      <c r="B48" s="5" t="s">
        <v>32</v>
      </c>
      <c r="C48" s="9"/>
      <c r="D48" s="13">
        <v>2008.8</v>
      </c>
      <c r="E48" s="9">
        <v>2008.8</v>
      </c>
      <c r="F48" s="9"/>
      <c r="G48" s="13"/>
      <c r="H48" s="9"/>
      <c r="I48" s="9"/>
      <c r="J48" s="2"/>
    </row>
    <row r="49" spans="1:10" ht="47.25" x14ac:dyDescent="0.25">
      <c r="A49" s="24">
        <v>16</v>
      </c>
      <c r="B49" s="10" t="s">
        <v>27</v>
      </c>
      <c r="C49" s="11">
        <f>D49+G49</f>
        <v>749.2</v>
      </c>
      <c r="D49" s="13"/>
      <c r="E49" s="9"/>
      <c r="F49" s="9"/>
      <c r="G49" s="14">
        <f>G50</f>
        <v>749.2</v>
      </c>
      <c r="H49" s="11"/>
      <c r="I49" s="11">
        <f>I50</f>
        <v>749.2</v>
      </c>
      <c r="J49" s="2"/>
    </row>
    <row r="50" spans="1:10" ht="15.75" x14ac:dyDescent="0.25">
      <c r="A50" s="25"/>
      <c r="B50" s="5" t="s">
        <v>30</v>
      </c>
      <c r="C50" s="9"/>
      <c r="D50" s="13"/>
      <c r="E50" s="9"/>
      <c r="F50" s="9"/>
      <c r="G50" s="13">
        <v>749.2</v>
      </c>
      <c r="H50" s="9"/>
      <c r="I50" s="9">
        <v>749.2</v>
      </c>
      <c r="J50" s="2"/>
    </row>
    <row r="51" spans="1:10" ht="47.25" x14ac:dyDescent="0.25">
      <c r="A51" s="24">
        <v>17</v>
      </c>
      <c r="B51" s="10" t="s">
        <v>25</v>
      </c>
      <c r="C51" s="12">
        <f>D51+G51</f>
        <v>131.9</v>
      </c>
      <c r="D51" s="13"/>
      <c r="E51" s="9"/>
      <c r="F51" s="9"/>
      <c r="G51" s="15">
        <f>G52</f>
        <v>131.9</v>
      </c>
      <c r="H51" s="9"/>
      <c r="I51" s="11">
        <f>I52</f>
        <v>131.9</v>
      </c>
      <c r="J51" s="2"/>
    </row>
    <row r="52" spans="1:10" ht="15.75" x14ac:dyDescent="0.25">
      <c r="A52" s="25"/>
      <c r="B52" s="5" t="s">
        <v>30</v>
      </c>
      <c r="C52" s="9"/>
      <c r="D52" s="13"/>
      <c r="E52" s="9"/>
      <c r="F52" s="9"/>
      <c r="G52" s="22">
        <v>131.9</v>
      </c>
      <c r="H52" s="9"/>
      <c r="I52" s="9">
        <v>131.9</v>
      </c>
      <c r="J52" s="2"/>
    </row>
    <row r="53" spans="1:10" ht="47.25" x14ac:dyDescent="0.25">
      <c r="A53" s="24">
        <v>18</v>
      </c>
      <c r="B53" s="10" t="s">
        <v>26</v>
      </c>
      <c r="C53" s="11">
        <f>D53+G53</f>
        <v>312.8</v>
      </c>
      <c r="D53" s="13"/>
      <c r="E53" s="9"/>
      <c r="F53" s="9"/>
      <c r="G53" s="14">
        <f>G54+G55</f>
        <v>312.8</v>
      </c>
      <c r="H53" s="11">
        <f>H54+H55</f>
        <v>136.4</v>
      </c>
      <c r="I53" s="11">
        <f>I54</f>
        <v>176.4</v>
      </c>
      <c r="J53" s="2"/>
    </row>
    <row r="54" spans="1:10" ht="15.75" x14ac:dyDescent="0.25">
      <c r="A54" s="28"/>
      <c r="B54" s="5" t="s">
        <v>30</v>
      </c>
      <c r="C54" s="9"/>
      <c r="D54" s="13"/>
      <c r="E54" s="9"/>
      <c r="F54" s="9"/>
      <c r="G54" s="13">
        <v>176.4</v>
      </c>
      <c r="H54" s="9"/>
      <c r="I54" s="9">
        <v>176.4</v>
      </c>
      <c r="J54" s="2"/>
    </row>
    <row r="55" spans="1:10" ht="15.75" x14ac:dyDescent="0.25">
      <c r="A55" s="25"/>
      <c r="B55" s="5" t="s">
        <v>32</v>
      </c>
      <c r="C55" s="9"/>
      <c r="D55" s="13"/>
      <c r="E55" s="9"/>
      <c r="F55" s="9"/>
      <c r="G55" s="13">
        <v>136.4</v>
      </c>
      <c r="H55" s="9">
        <v>136.4</v>
      </c>
      <c r="I55" s="9"/>
      <c r="J55" s="2"/>
    </row>
    <row r="56" spans="1:10" ht="47.25" x14ac:dyDescent="0.25">
      <c r="A56" s="24">
        <v>19</v>
      </c>
      <c r="B56" s="17" t="s">
        <v>28</v>
      </c>
      <c r="C56" s="19">
        <f>D56+G56</f>
        <v>6917.9</v>
      </c>
      <c r="D56" s="21">
        <f>D57+D58</f>
        <v>4578.1000000000004</v>
      </c>
      <c r="E56" s="19">
        <f>E57</f>
        <v>2289.1</v>
      </c>
      <c r="F56" s="19">
        <f>F57+F58</f>
        <v>2289</v>
      </c>
      <c r="G56" s="14">
        <f>G57+G58</f>
        <v>2339.7999999999997</v>
      </c>
      <c r="H56" s="11">
        <f>H57+H58</f>
        <v>2339.8000000000002</v>
      </c>
      <c r="I56" s="9"/>
      <c r="J56" s="2"/>
    </row>
    <row r="57" spans="1:10" ht="15.75" x14ac:dyDescent="0.25">
      <c r="A57" s="28"/>
      <c r="B57" s="5" t="s">
        <v>30</v>
      </c>
      <c r="C57" s="9"/>
      <c r="D57" s="22">
        <v>4578.1000000000004</v>
      </c>
      <c r="E57" s="18">
        <v>2289.1</v>
      </c>
      <c r="F57" s="18">
        <v>2289</v>
      </c>
      <c r="G57" s="13">
        <f>6134.8-4578.1</f>
        <v>1556.6999999999998</v>
      </c>
      <c r="H57" s="9">
        <v>1556.7</v>
      </c>
      <c r="I57" s="9"/>
      <c r="J57" s="2"/>
    </row>
    <row r="58" spans="1:10" ht="15.75" x14ac:dyDescent="0.25">
      <c r="A58" s="25"/>
      <c r="B58" s="5" t="s">
        <v>32</v>
      </c>
      <c r="C58" s="9"/>
      <c r="D58" s="13"/>
      <c r="E58" s="9"/>
      <c r="F58" s="9"/>
      <c r="G58" s="13">
        <v>783.1</v>
      </c>
      <c r="H58" s="9">
        <v>783.1</v>
      </c>
      <c r="I58" s="9"/>
      <c r="J58" s="2"/>
    </row>
    <row r="59" spans="1:10" ht="47.25" x14ac:dyDescent="0.25">
      <c r="A59" s="24">
        <v>20</v>
      </c>
      <c r="B59" s="17" t="s">
        <v>29</v>
      </c>
      <c r="C59" s="11">
        <f>D59+G59</f>
        <v>1110.5</v>
      </c>
      <c r="D59" s="14"/>
      <c r="E59" s="9"/>
      <c r="F59" s="9"/>
      <c r="G59" s="14">
        <f>G60+G61</f>
        <v>1110.5</v>
      </c>
      <c r="H59" s="11">
        <f>H60+H61</f>
        <v>1004.3</v>
      </c>
      <c r="I59" s="11">
        <f>I60</f>
        <v>106.2</v>
      </c>
      <c r="J59" s="2"/>
    </row>
    <row r="60" spans="1:10" ht="15.75" x14ac:dyDescent="0.25">
      <c r="A60" s="28"/>
      <c r="B60" s="5" t="s">
        <v>30</v>
      </c>
      <c r="C60" s="9"/>
      <c r="D60" s="13"/>
      <c r="E60" s="9"/>
      <c r="F60" s="9"/>
      <c r="G60" s="13">
        <v>106.2</v>
      </c>
      <c r="H60" s="9"/>
      <c r="I60" s="9">
        <v>106.2</v>
      </c>
      <c r="J60" s="2"/>
    </row>
    <row r="61" spans="1:10" ht="15.75" x14ac:dyDescent="0.25">
      <c r="A61" s="25"/>
      <c r="B61" s="5" t="s">
        <v>32</v>
      </c>
      <c r="C61" s="9"/>
      <c r="D61" s="13"/>
      <c r="E61" s="9"/>
      <c r="F61" s="9"/>
      <c r="G61" s="13">
        <v>1004.3</v>
      </c>
      <c r="H61" s="9">
        <v>1004.3</v>
      </c>
      <c r="I61" s="9"/>
      <c r="J61" s="2"/>
    </row>
    <row r="62" spans="1:10" ht="15.75" x14ac:dyDescent="0.25">
      <c r="A62" s="6"/>
      <c r="B62" s="4" t="s">
        <v>9</v>
      </c>
      <c r="C62" s="11"/>
      <c r="D62" s="15">
        <f t="shared" ref="D62:I62" si="0">D59+D56+D53+D51+D49+D46+D43+D40+D37+D34+D31+D29+D26+D23+D20+D18+D16+D13+D11+D8</f>
        <v>25820.5</v>
      </c>
      <c r="E62" s="12">
        <f t="shared" si="0"/>
        <v>19126.5</v>
      </c>
      <c r="F62" s="12">
        <f t="shared" si="0"/>
        <v>6694</v>
      </c>
      <c r="G62" s="21">
        <f t="shared" si="0"/>
        <v>31333.1</v>
      </c>
      <c r="H62" s="19">
        <f t="shared" si="0"/>
        <v>19126.500000000004</v>
      </c>
      <c r="I62" s="19">
        <f t="shared" si="0"/>
        <v>12206.599999999999</v>
      </c>
      <c r="J62" s="2"/>
    </row>
    <row r="63" spans="1:10" x14ac:dyDescent="0.25">
      <c r="A63" s="2"/>
      <c r="B63" s="2"/>
      <c r="C63" s="2"/>
      <c r="D63" s="2"/>
      <c r="E63" s="16"/>
      <c r="F63" s="16"/>
      <c r="G63" s="2"/>
      <c r="H63" s="16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"/>
      <c r="B65" s="2"/>
      <c r="C65" s="2"/>
      <c r="D65" s="2"/>
      <c r="E65" s="16"/>
      <c r="F65" s="2"/>
      <c r="G65" s="2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</sheetData>
  <mergeCells count="31">
    <mergeCell ref="A40:A42"/>
    <mergeCell ref="A59:A61"/>
    <mergeCell ref="A56:A58"/>
    <mergeCell ref="A53:A55"/>
    <mergeCell ref="A51:A52"/>
    <mergeCell ref="A49:A50"/>
    <mergeCell ref="A46:A48"/>
    <mergeCell ref="A43:A45"/>
    <mergeCell ref="A23:A25"/>
    <mergeCell ref="A26:A28"/>
    <mergeCell ref="A31:A33"/>
    <mergeCell ref="A34:A36"/>
    <mergeCell ref="A37:A39"/>
    <mergeCell ref="A29:A30"/>
    <mergeCell ref="A20:A22"/>
    <mergeCell ref="A4:A7"/>
    <mergeCell ref="B4:B7"/>
    <mergeCell ref="C4:C7"/>
    <mergeCell ref="D6:D7"/>
    <mergeCell ref="A8:A10"/>
    <mergeCell ref="A11:A12"/>
    <mergeCell ref="A13:A15"/>
    <mergeCell ref="A16:A17"/>
    <mergeCell ref="A18:A19"/>
    <mergeCell ref="G6:G7"/>
    <mergeCell ref="A2:I2"/>
    <mergeCell ref="E6:F6"/>
    <mergeCell ref="D5:F5"/>
    <mergeCell ref="G5:I5"/>
    <mergeCell ref="H6:I6"/>
    <mergeCell ref="D4:I4"/>
  </mergeCells>
  <pageMargins left="0.25" right="0.25" top="0.75" bottom="0.75" header="0.3" footer="0.3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Дергунова О.В.</dc:creator>
  <cp:lastModifiedBy>Дергунова О.В.</cp:lastModifiedBy>
  <cp:lastPrinted>2014-08-21T06:08:14Z</cp:lastPrinted>
  <dcterms:created xsi:type="dcterms:W3CDTF">2014-08-19T08:37:25Z</dcterms:created>
  <dcterms:modified xsi:type="dcterms:W3CDTF">2014-09-01T06:34:39Z</dcterms:modified>
</cp:coreProperties>
</file>